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1" sheetId="1" state="visible" r:id="rId1"/>
    <sheet name="2" sheetId="2" state="visible" r:id="rId2"/>
    <sheet name="3" sheetId="3" state="visible" r:id="rId3"/>
    <sheet name="4" sheetId="4" state="visible" r:id="rId4"/>
  </sheets>
  <calcPr/>
</workbook>
</file>

<file path=xl/sharedStrings.xml><?xml version="1.0" encoding="utf-8"?>
<sst xmlns="http://schemas.openxmlformats.org/spreadsheetml/2006/main" count="90" uniqueCount="90">
  <si>
    <t xml:space="preserve">Приложение 11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</si>
  <si>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</si>
  <si>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</si>
  <si>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</si>
  <si>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Таблица 1</t>
  </si>
  <si>
    <t xml:space="preserve">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2026 год</t>
  </si>
  <si>
    <t xml:space="preserve">тыс. рублей</t>
  </si>
  <si>
    <t xml:space="preserve">Наименование муниципальных образований</t>
  </si>
  <si>
    <t>Сумма</t>
  </si>
  <si>
    <t xml:space="preserve">Искитимский район</t>
  </si>
  <si>
    <t xml:space="preserve">р.п. Линево</t>
  </si>
  <si>
    <t>Бурмистровский</t>
  </si>
  <si>
    <t>2319,4-сбал</t>
  </si>
  <si>
    <t>Быстровский</t>
  </si>
  <si>
    <t>4748,9-сбал</t>
  </si>
  <si>
    <t>Верх-Коенский</t>
  </si>
  <si>
    <t>4822,5-сбал</t>
  </si>
  <si>
    <t>Гилевский</t>
  </si>
  <si>
    <t>3120,4-сбал</t>
  </si>
  <si>
    <t>Гусельниковский</t>
  </si>
  <si>
    <t>8809,9-сбал</t>
  </si>
  <si>
    <t>Евсинский</t>
  </si>
  <si>
    <t>Легостаевский</t>
  </si>
  <si>
    <t>4619,4-сбал</t>
  </si>
  <si>
    <t>Листвянский</t>
  </si>
  <si>
    <t>Мичуринский</t>
  </si>
  <si>
    <t>Морозовский</t>
  </si>
  <si>
    <t>638,8-сбал</t>
  </si>
  <si>
    <t>Преображенский</t>
  </si>
  <si>
    <t>1770,4-сбал</t>
  </si>
  <si>
    <t>Промышленный</t>
  </si>
  <si>
    <t>Совхозный</t>
  </si>
  <si>
    <t>14846,8-сбал</t>
  </si>
  <si>
    <t>Степной</t>
  </si>
  <si>
    <t>4273,9-сбал</t>
  </si>
  <si>
    <t>Тальменский</t>
  </si>
  <si>
    <t>5711,7-сбал</t>
  </si>
  <si>
    <t>Улыбинский</t>
  </si>
  <si>
    <t>8474,1-сбал</t>
  </si>
  <si>
    <t>Усть-Чемский</t>
  </si>
  <si>
    <t>Чернореченский</t>
  </si>
  <si>
    <t>Шибковский</t>
  </si>
  <si>
    <t xml:space="preserve">Таблица 2</t>
  </si>
  <si>
    <t xml:space="preserve">приложения 11 </t>
  </si>
  <si>
    <t xml:space="preserve">Распределение иных межбюджетных трансфертов общего характера на 2026 год</t>
  </si>
  <si>
    <t xml:space="preserve">157,5-АДПИ, 75-премия</t>
  </si>
  <si>
    <t xml:space="preserve">39-АДПИ, 75-премия</t>
  </si>
  <si>
    <t xml:space="preserve">82,1-АДПИ, 75-премия</t>
  </si>
  <si>
    <t xml:space="preserve">20-АДПИ, 75-премия</t>
  </si>
  <si>
    <t xml:space="preserve">35-АДПИ, 75-премия</t>
  </si>
  <si>
    <t xml:space="preserve">54-АДПИ, 75-премия</t>
  </si>
  <si>
    <t xml:space="preserve">260-АДПИ, 75-премия</t>
  </si>
  <si>
    <t xml:space="preserve">36,48-АДПИ, 75-премия</t>
  </si>
  <si>
    <t xml:space="preserve">68,47-АДПИ, 75-премия</t>
  </si>
  <si>
    <t xml:space="preserve">23-АДПИ, 75-премия</t>
  </si>
  <si>
    <t xml:space="preserve">46,5-АДПИ, 75-премия</t>
  </si>
  <si>
    <t xml:space="preserve">18-АДПИ, 75-премия</t>
  </si>
  <si>
    <t xml:space="preserve">19,9-АДПИ, 75-премия</t>
  </si>
  <si>
    <t xml:space="preserve">70-АДПИ, 75-премия</t>
  </si>
  <si>
    <t xml:space="preserve">40-АДПИ, 75-премия</t>
  </si>
  <si>
    <t xml:space="preserve">25,7-АДПИ, 75-премия</t>
  </si>
  <si>
    <t xml:space="preserve">9,5-АДПИ, 9000,0-благоустр, 101,0101-софин на капремонт спорткомплекса, 75-премия</t>
  </si>
  <si>
    <t xml:space="preserve">65-АДПИ, 75-премия</t>
  </si>
  <si>
    <t xml:space="preserve">19,992-АДПИ, 75-премия</t>
  </si>
  <si>
    <t xml:space="preserve">Таблица 3</t>
  </si>
  <si>
    <t xml:space="preserve">Распределение иных межбюджетных трансфертов 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 на 2026 год</t>
  </si>
  <si>
    <t xml:space="preserve">871,5-содержание а/д</t>
  </si>
  <si>
    <t xml:space="preserve">392,7-содержание а/д</t>
  </si>
  <si>
    <t xml:space="preserve">847,2-содержание а/д</t>
  </si>
  <si>
    <t xml:space="preserve">507,9-содержание а/д</t>
  </si>
  <si>
    <t xml:space="preserve">462,3-содержание а/д</t>
  </si>
  <si>
    <t xml:space="preserve">596,1-содержание а/д</t>
  </si>
  <si>
    <t xml:space="preserve">1216,2-содержание а/д</t>
  </si>
  <si>
    <t xml:space="preserve">804,6-содержание а/д</t>
  </si>
  <si>
    <t xml:space="preserve">780,6-содержание а/д</t>
  </si>
  <si>
    <t xml:space="preserve">545,4-содержание а/д</t>
  </si>
  <si>
    <t xml:space="preserve">6000,0-разработка ПСД на строительство дороги п.Агролес</t>
  </si>
  <si>
    <t xml:space="preserve">646,8-содержание а/д</t>
  </si>
  <si>
    <t xml:space="preserve">398,1-содержание а/д</t>
  </si>
  <si>
    <t xml:space="preserve">192,6-содержание а/д</t>
  </si>
  <si>
    <t xml:space="preserve">1191,9-содержание а/д</t>
  </si>
  <si>
    <t xml:space="preserve">553,2-содержание а/д</t>
  </si>
  <si>
    <t xml:space="preserve">831,3-содержание а/д</t>
  </si>
  <si>
    <t xml:space="preserve">558,6-содержание а/д</t>
  </si>
  <si>
    <t xml:space="preserve">654,9-содержание а/д</t>
  </si>
  <si>
    <t xml:space="preserve">2800,0-ремонт моста через р.Чем в селе Усть-Чем</t>
  </si>
  <si>
    <t xml:space="preserve">943,5-содержание а/д</t>
  </si>
  <si>
    <t xml:space="preserve">909-содержание а/д</t>
  </si>
  <si>
    <t xml:space="preserve">Таблица 4</t>
  </si>
  <si>
    <t xml:space="preserve">Распределение иных межбюджетных трансфертов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 на 2026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</si>
</sst>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0.0"/>
    <numFmt numFmtId="165" formatCode="#,##0.0"/>
    <numFmt numFmtId="166" formatCode="0.00000"/>
  </numFmts>
  <fonts count="26">
    <font>
      <sz val="10.000000"/>
      <color theme="1"/>
      <name val="Arial Cyr"/>
    </font>
    <font>
      <sz val="10.000000"/>
      <name val="Arial Cyr"/>
    </font>
    <font>
      <sz val="10.000000"/>
      <color indexed="65"/>
      <name val="Arial Cyr"/>
    </font>
    <font>
      <sz val="10.000000"/>
      <color indexed="6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u/>
      <sz val="10.000000"/>
      <color theme="10" tint="0"/>
      <name val="Arial Cyr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10.000000"/>
      <name val="Arial Cyr"/>
    </font>
    <font>
      <b/>
      <sz val="10.000000"/>
      <color indexed="65"/>
      <name val="Arial Cyr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name val="Arial"/>
    </font>
    <font>
      <sz val="10.000000"/>
      <name val="Cambria"/>
    </font>
    <font>
      <u/>
      <sz val="10.000000"/>
      <color theme="11" tint="0"/>
      <name val="Arial Cyr"/>
    </font>
    <font>
      <sz val="10.000000"/>
      <color indexed="20"/>
      <name val="Arial Cyr"/>
    </font>
    <font>
      <i/>
      <sz val="10.000000"/>
      <color indexed="23"/>
      <name val="Arial Cyr"/>
    </font>
    <font>
      <sz val="10.000000"/>
      <color indexed="52"/>
      <name val="Arial Cyr"/>
    </font>
    <font>
      <sz val="10.000000"/>
      <color indexed="2"/>
      <name val="Arial Cyr"/>
    </font>
    <font>
      <sz val="10.000000"/>
      <color indexed="17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1" borderId="7" numFmtId="0" applyNumberFormat="1" applyFont="1" applyFill="1" applyBorder="1"/>
    <xf fontId="12" fillId="0" borderId="0" numFmtId="0" applyNumberFormat="1" applyFont="1" applyFill="1" applyBorder="1"/>
    <xf fontId="13" fillId="22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3" borderId="0" numFmtId="0" applyNumberFormat="1" applyFont="1" applyFill="1" applyBorder="1"/>
    <xf fontId="18" fillId="0" borderId="0" numFmtId="0" applyNumberFormat="1" applyFont="1" applyFill="1" applyBorder="1"/>
    <xf fontId="1" fillId="23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1" fillId="4" borderId="0" numFmtId="0" applyNumberFormat="1" applyFont="1" applyFill="1" applyBorder="1"/>
  </cellStyleXfs>
  <cellXfs count="30">
    <xf fontId="0" fillId="0" borderId="0" numFmtId="0" xfId="0"/>
    <xf fontId="22" fillId="0" borderId="0" numFmtId="0" xfId="40" applyFont="1" applyAlignment="1" applyProtection="1">
      <alignment horizontal="right"/>
    </xf>
    <xf fontId="23" fillId="0" borderId="0" numFmtId="0" xfId="41" applyFont="1" applyAlignment="1">
      <alignment horizontal="right"/>
    </xf>
    <xf fontId="23" fillId="0" borderId="0" numFmtId="0" xfId="0" applyFont="1" applyAlignment="1">
      <alignment horizontal="right"/>
    </xf>
    <xf fontId="24" fillId="0" borderId="0" numFmtId="0" xfId="0" applyFont="1" applyAlignment="1">
      <alignment horizontal="center" wrapText="1"/>
    </xf>
    <xf fontId="25" fillId="0" borderId="0" numFmtId="0" xfId="40" applyFont="1" applyProtection="1"/>
    <xf fontId="25" fillId="0" borderId="10" numFmtId="0" xfId="40" applyFont="1" applyBorder="1" applyAlignment="1" applyProtection="1">
      <alignment horizontal="right"/>
    </xf>
    <xf fontId="25" fillId="0" borderId="11" numFmtId="0" xfId="40" applyFont="1" applyBorder="1" applyAlignment="1" applyProtection="1">
      <alignment horizontal="center" vertical="center" wrapText="1"/>
    </xf>
    <xf fontId="25" fillId="0" borderId="12" numFmtId="0" xfId="40" applyFont="1" applyBorder="1" applyAlignment="1" applyProtection="1">
      <alignment horizontal="center" vertical="center" wrapText="1"/>
    </xf>
    <xf fontId="24" fillId="0" borderId="11" numFmtId="0" xfId="40" applyFont="1" applyBorder="1" applyAlignment="1" applyProtection="1">
      <alignment horizontal="left" vertical="center" wrapText="1"/>
    </xf>
    <xf fontId="24" fillId="0" borderId="13" numFmtId="164" xfId="40" applyNumberFormat="1" applyFont="1" applyBorder="1" applyAlignment="1" applyProtection="1">
      <alignment horizontal="center" vertical="center" wrapText="1"/>
    </xf>
    <xf fontId="0" fillId="0" borderId="0" numFmtId="164" xfId="0" applyNumberFormat="1"/>
    <xf fontId="25" fillId="0" borderId="13" numFmtId="0" xfId="0" applyFont="1" applyBorder="1"/>
    <xf fontId="25" fillId="0" borderId="13" numFmtId="164" xfId="0" applyNumberFormat="1" applyFont="1" applyBorder="1" applyAlignment="1">
      <alignment horizontal="center"/>
    </xf>
    <xf fontId="0" fillId="0" borderId="0" numFmtId="0" xfId="0"/>
    <xf fontId="0" fillId="0" borderId="0" numFmtId="165" xfId="0" applyNumberFormat="1"/>
    <xf fontId="25" fillId="0" borderId="0" numFmtId="164" xfId="0" applyNumberFormat="1" applyFont="1" applyAlignment="1">
      <alignment horizontal="left"/>
    </xf>
    <xf fontId="25" fillId="0" borderId="14" numFmtId="0" xfId="0" applyFont="1" applyBorder="1"/>
    <xf fontId="25" fillId="0" borderId="13" numFmtId="0" xfId="0" applyFont="1" applyBorder="1" applyAlignment="1">
      <alignment horizontal="left"/>
    </xf>
    <xf fontId="25" fillId="0" borderId="0" numFmtId="0" xfId="0" applyFont="1"/>
    <xf fontId="22" fillId="0" borderId="0" numFmtId="0" xfId="41" applyFont="1" applyAlignment="1">
      <alignment horizontal="right"/>
    </xf>
    <xf fontId="25" fillId="0" borderId="0" numFmtId="0" xfId="40" applyFont="1" applyAlignment="1" applyProtection="1">
      <alignment horizontal="right"/>
    </xf>
    <xf fontId="25" fillId="0" borderId="13" numFmtId="164" xfId="0" applyNumberFormat="1" applyFont="1" applyBorder="1" applyAlignment="1">
      <alignment horizontal="left"/>
    </xf>
    <xf fontId="0" fillId="0" borderId="0" numFmtId="166" xfId="0" applyNumberFormat="1"/>
    <xf fontId="25" fillId="0" borderId="13" numFmtId="164" xfId="0" applyNumberFormat="1" applyFont="1" applyBorder="1" applyAlignment="1">
      <alignment horizontal="left" wrapText="1"/>
    </xf>
    <xf fontId="25" fillId="0" borderId="0" numFmtId="164" xfId="40" applyNumberFormat="1" applyFont="1" applyProtection="1"/>
    <xf fontId="24" fillId="0" borderId="11" numFmtId="164" xfId="40" applyNumberFormat="1" applyFont="1" applyBorder="1" applyAlignment="1" applyProtection="1">
      <alignment horizontal="center" vertical="center" wrapText="1"/>
    </xf>
    <xf fontId="10" fillId="0" borderId="0" numFmtId="162" xfId="49" applyNumberFormat="1" applyFont="1"/>
    <xf fontId="0" fillId="0" borderId="0" numFmtId="165" xfId="0" applyNumberFormat="1" applyAlignment="1">
      <alignment horizontal="left"/>
    </xf>
    <xf fontId="0" fillId="0" borderId="0" numFmtId="0" xfId="0" applyAlignment="1">
      <alignment horizontal="left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Лист1_1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7" zoomScale="93" workbookViewId="0">
      <selection activeCell="A27" activeCellId="0" sqref="A27:A32"/>
    </sheetView>
  </sheetViews>
  <sheetFormatPr baseColWidth="8" defaultRowHeight="12.75" customHeight="1"/>
  <cols>
    <col customWidth="1" min="1" max="1" width="59.285200000000003"/>
    <col customWidth="1" min="2" max="2" width="23.855499999999999"/>
    <col customWidth="1" hidden="1" min="3" max="3" width="74.425799999999995"/>
    <col customWidth="1" min="4" max="4" width="8.8554700000000004"/>
  </cols>
  <sheetData>
    <row r="1" ht="12.75">
      <c r="B1" s="1" t="s">
        <v>0</v>
      </c>
    </row>
    <row r="2" ht="12.75">
      <c r="A2" s="2" t="s">
        <v>1</v>
      </c>
      <c r="B2" s="2"/>
    </row>
    <row r="3" ht="12.75">
      <c r="A3" s="3" t="s">
        <v>2</v>
      </c>
      <c r="B3" s="3"/>
    </row>
    <row r="4" ht="12.75">
      <c r="A4" s="2" t="s">
        <v>3</v>
      </c>
      <c r="B4" s="2"/>
    </row>
    <row r="5" ht="12.75">
      <c r="B5" s="2"/>
    </row>
    <row r="6" ht="12.75">
      <c r="B6" s="2" t="s">
        <v>4</v>
      </c>
    </row>
    <row r="7" ht="72" customHeight="1">
      <c r="A7" s="4" t="s">
        <v>5</v>
      </c>
      <c r="B7" s="4"/>
    </row>
    <row r="8" ht="44.100000000000001" customHeight="1">
      <c r="A8" s="5"/>
      <c r="B8" s="6" t="s">
        <v>6</v>
      </c>
    </row>
    <row r="9" ht="31.699999999999999" customHeight="1">
      <c r="A9" s="7" t="s">
        <v>7</v>
      </c>
      <c r="B9" s="7" t="s">
        <v>8</v>
      </c>
    </row>
    <row r="10" ht="15.6" customHeight="1">
      <c r="A10" s="8"/>
      <c r="B10" s="8"/>
    </row>
    <row r="11" ht="15.6" customHeight="1">
      <c r="A11" s="9" t="s">
        <v>9</v>
      </c>
      <c r="B11" s="10">
        <f>SUM(B12:B31)</f>
        <v>70671.699999999997</v>
      </c>
      <c r="C11" s="11"/>
    </row>
    <row r="12" ht="15.75" hidden="1">
      <c r="A12" s="12" t="s">
        <v>10</v>
      </c>
      <c r="B12" s="13"/>
      <c r="C12" s="14"/>
      <c r="D12" s="15"/>
    </row>
    <row r="13" ht="15">
      <c r="A13" s="12" t="s">
        <v>11</v>
      </c>
      <c r="B13" s="13">
        <v>1583.5</v>
      </c>
      <c r="C13" s="16" t="s">
        <v>12</v>
      </c>
    </row>
    <row r="14" ht="15">
      <c r="A14" s="12" t="s">
        <v>13</v>
      </c>
      <c r="B14" s="13">
        <v>11920.4</v>
      </c>
      <c r="C14" s="16" t="s">
        <v>14</v>
      </c>
    </row>
    <row r="15" ht="15">
      <c r="A15" s="12" t="s">
        <v>15</v>
      </c>
      <c r="B15" s="13">
        <v>6143.3999999999996</v>
      </c>
      <c r="C15" s="16" t="s">
        <v>16</v>
      </c>
      <c r="D15" s="15"/>
    </row>
    <row r="16" ht="15">
      <c r="A16" s="12" t="s">
        <v>17</v>
      </c>
      <c r="B16" s="13">
        <v>2100.9000000000001</v>
      </c>
      <c r="C16" s="16" t="s">
        <v>18</v>
      </c>
      <c r="D16" s="15"/>
    </row>
    <row r="17" ht="15">
      <c r="A17" s="12" t="s">
        <v>19</v>
      </c>
      <c r="B17" s="13">
        <v>9175.2000000000007</v>
      </c>
      <c r="C17" s="16" t="s">
        <v>20</v>
      </c>
      <c r="D17" s="15"/>
    </row>
    <row r="18" ht="15.75" hidden="1">
      <c r="A18" s="12" t="s">
        <v>21</v>
      </c>
      <c r="B18" s="13"/>
      <c r="C18" s="16"/>
      <c r="D18" s="15"/>
    </row>
    <row r="19" ht="15">
      <c r="A19" s="12" t="s">
        <v>22</v>
      </c>
      <c r="B19" s="13">
        <v>5290.1000000000004</v>
      </c>
      <c r="C19" s="16" t="s">
        <v>23</v>
      </c>
      <c r="D19" s="15"/>
      <c r="F19" s="11"/>
    </row>
    <row r="20" ht="15.75" hidden="1">
      <c r="A20" s="17" t="s">
        <v>24</v>
      </c>
      <c r="B20" s="13"/>
      <c r="C20" s="16"/>
      <c r="D20" s="15"/>
    </row>
    <row r="21" ht="15.75" hidden="1">
      <c r="A21" s="12" t="s">
        <v>25</v>
      </c>
      <c r="B21" s="13"/>
      <c r="C21" s="16"/>
      <c r="D21" s="15"/>
    </row>
    <row r="22" ht="15.75" hidden="1">
      <c r="A22" s="12" t="s">
        <v>26</v>
      </c>
      <c r="B22" s="13"/>
      <c r="C22" s="16" t="s">
        <v>27</v>
      </c>
      <c r="D22" s="15"/>
    </row>
    <row r="23" ht="15">
      <c r="A23" s="12" t="s">
        <v>28</v>
      </c>
      <c r="B23" s="13">
        <v>618.5</v>
      </c>
      <c r="C23" s="16" t="s">
        <v>29</v>
      </c>
      <c r="D23" s="15"/>
    </row>
    <row r="24" ht="15.75" hidden="1">
      <c r="A24" s="12" t="s">
        <v>30</v>
      </c>
      <c r="B24" s="13"/>
      <c r="C24" s="16"/>
      <c r="D24" s="15"/>
    </row>
    <row r="25" ht="15">
      <c r="A25" s="12" t="s">
        <v>31</v>
      </c>
      <c r="B25" s="13">
        <v>13501.200000000001</v>
      </c>
      <c r="C25" s="16" t="s">
        <v>32</v>
      </c>
      <c r="D25" s="15"/>
    </row>
    <row r="26" ht="15">
      <c r="A26" s="12" t="s">
        <v>33</v>
      </c>
      <c r="B26" s="13">
        <v>3329.0999999999999</v>
      </c>
      <c r="C26" s="16" t="s">
        <v>34</v>
      </c>
      <c r="D26" s="15"/>
    </row>
    <row r="27" ht="15">
      <c r="A27" s="12" t="s">
        <v>35</v>
      </c>
      <c r="B27" s="13">
        <v>8003.6999999999998</v>
      </c>
      <c r="C27" s="16" t="s">
        <v>36</v>
      </c>
      <c r="D27" s="15"/>
    </row>
    <row r="28" ht="15">
      <c r="A28" s="12" t="s">
        <v>37</v>
      </c>
      <c r="B28" s="13">
        <v>9005.7000000000007</v>
      </c>
      <c r="C28" s="16" t="s">
        <v>38</v>
      </c>
      <c r="D28" s="15"/>
    </row>
    <row r="29" ht="15.75" hidden="1">
      <c r="A29" s="12" t="s">
        <v>39</v>
      </c>
      <c r="B29" s="13"/>
      <c r="C29" s="16"/>
      <c r="D29" s="15"/>
    </row>
    <row r="30" ht="15.75" hidden="1">
      <c r="A30" s="12" t="s">
        <v>40</v>
      </c>
      <c r="B30" s="13"/>
      <c r="C30" s="16"/>
      <c r="D30" s="15"/>
    </row>
    <row r="31" ht="15.75" hidden="1">
      <c r="A31" s="18" t="s">
        <v>41</v>
      </c>
      <c r="B31" s="13"/>
      <c r="C31" s="16"/>
      <c r="D31" s="15"/>
    </row>
    <row r="32" ht="12.75">
      <c r="C32" s="14"/>
      <c r="D32" s="15"/>
    </row>
    <row r="33" ht="15">
      <c r="A33" s="19"/>
      <c r="C33" s="14"/>
      <c r="D33" s="15"/>
    </row>
    <row r="34" ht="12.75">
      <c r="B34" s="15"/>
      <c r="D34" s="15"/>
    </row>
  </sheetData>
  <mergeCells count="6">
    <mergeCell ref="A2:B2"/>
    <mergeCell ref="A3:B3"/>
    <mergeCell ref="A4:B4"/>
    <mergeCell ref="A7:B7"/>
    <mergeCell ref="A9:A10"/>
    <mergeCell ref="B9:B10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4" zoomScale="97" workbookViewId="0">
      <selection activeCell="C17" activeCellId="0" sqref="C17"/>
    </sheetView>
  </sheetViews>
  <sheetFormatPr baseColWidth="8" defaultRowHeight="12.75" customHeight="1"/>
  <cols>
    <col customWidth="1" min="1" max="1" width="51.570300000000003"/>
    <col customWidth="1" min="2" max="2" width="21.855499999999999"/>
    <col customWidth="1" hidden="1" min="3" max="3" width="67.855500000000006"/>
    <col customWidth="1" min="4" max="4" width="9"/>
    <col customWidth="1" min="5" max="5" width="17.140599999999999"/>
    <col customWidth="1" min="6" max="7" width="9"/>
  </cols>
  <sheetData>
    <row r="1" ht="12.75">
      <c r="B1" s="20" t="s">
        <v>42</v>
      </c>
    </row>
    <row r="2" ht="12.75">
      <c r="B2" s="1" t="s">
        <v>43</v>
      </c>
    </row>
    <row r="3" ht="12.75">
      <c r="A3" s="2" t="s">
        <v>1</v>
      </c>
      <c r="B3" s="2"/>
    </row>
    <row r="4" ht="12.75">
      <c r="A4" s="3" t="s">
        <v>2</v>
      </c>
      <c r="B4" s="3"/>
    </row>
    <row r="5" ht="12.75">
      <c r="B5" s="2" t="s">
        <v>3</v>
      </c>
    </row>
    <row r="6" ht="12.75">
      <c r="B6" s="2"/>
    </row>
    <row r="7" ht="32.649999999999999" customHeight="1">
      <c r="A7" s="4" t="s">
        <v>44</v>
      </c>
      <c r="B7" s="4"/>
    </row>
    <row r="8" ht="16.350000000000001" customHeight="1">
      <c r="A8" s="5"/>
      <c r="B8" s="21" t="s">
        <v>6</v>
      </c>
    </row>
    <row r="9" ht="31.699999999999999" customHeight="1">
      <c r="A9" s="7" t="s">
        <v>7</v>
      </c>
      <c r="B9" s="7" t="s">
        <v>8</v>
      </c>
    </row>
    <row r="10" ht="22.699999999999999" customHeight="1">
      <c r="A10" s="8"/>
      <c r="B10" s="8"/>
    </row>
    <row r="11" ht="15">
      <c r="A11" s="9" t="s">
        <v>9</v>
      </c>
      <c r="B11" s="10">
        <f>SUM(B12:B31)</f>
        <v>11711.152099999999</v>
      </c>
      <c r="C11" s="11"/>
    </row>
    <row r="12" ht="15">
      <c r="A12" s="12" t="s">
        <v>10</v>
      </c>
      <c r="B12" s="13">
        <f>157.5+75</f>
        <v>232.5</v>
      </c>
      <c r="C12" s="22" t="s">
        <v>45</v>
      </c>
    </row>
    <row r="13" ht="18.399999999999999" customHeight="1">
      <c r="A13" s="12" t="s">
        <v>11</v>
      </c>
      <c r="B13" s="13">
        <f>39+75</f>
        <v>114</v>
      </c>
      <c r="C13" s="22" t="s">
        <v>46</v>
      </c>
    </row>
    <row r="14" ht="15">
      <c r="A14" s="12" t="s">
        <v>13</v>
      </c>
      <c r="B14" s="13">
        <f>82.099999999999994+75</f>
        <v>157.09999999999999</v>
      </c>
      <c r="C14" s="22" t="s">
        <v>47</v>
      </c>
    </row>
    <row r="15" ht="18.399999999999999" customHeight="1">
      <c r="A15" s="12" t="s">
        <v>15</v>
      </c>
      <c r="B15" s="13">
        <f>20+75</f>
        <v>95</v>
      </c>
      <c r="C15" s="22" t="s">
        <v>48</v>
      </c>
    </row>
    <row r="16" ht="15">
      <c r="A16" s="12" t="s">
        <v>17</v>
      </c>
      <c r="B16" s="13">
        <f>35+75</f>
        <v>110</v>
      </c>
      <c r="C16" s="22" t="s">
        <v>49</v>
      </c>
    </row>
    <row r="17" ht="15">
      <c r="A17" s="12" t="s">
        <v>19</v>
      </c>
      <c r="B17" s="13">
        <f>54+75</f>
        <v>129</v>
      </c>
      <c r="C17" s="22" t="s">
        <v>50</v>
      </c>
    </row>
    <row r="18" ht="15">
      <c r="A18" s="12" t="s">
        <v>21</v>
      </c>
      <c r="B18" s="13">
        <f>260+75</f>
        <v>335</v>
      </c>
      <c r="C18" s="22" t="s">
        <v>51</v>
      </c>
    </row>
    <row r="19" ht="15">
      <c r="A19" s="12" t="s">
        <v>22</v>
      </c>
      <c r="B19" s="13">
        <f>36.479999999999997+75</f>
        <v>111.47999999999999</v>
      </c>
      <c r="C19" s="22" t="s">
        <v>52</v>
      </c>
    </row>
    <row r="20" ht="15">
      <c r="A20" s="17" t="s">
        <v>24</v>
      </c>
      <c r="B20" s="13">
        <f>68.469999999999999+75</f>
        <v>143.47</v>
      </c>
      <c r="C20" s="22" t="s">
        <v>53</v>
      </c>
    </row>
    <row r="21" ht="15">
      <c r="A21" s="12" t="s">
        <v>25</v>
      </c>
      <c r="B21" s="13">
        <f>23+75</f>
        <v>98</v>
      </c>
      <c r="C21" s="22" t="s">
        <v>54</v>
      </c>
    </row>
    <row r="22" ht="15">
      <c r="A22" s="12" t="s">
        <v>26</v>
      </c>
      <c r="B22" s="13">
        <f>46.5+75</f>
        <v>121.5</v>
      </c>
      <c r="C22" s="22" t="s">
        <v>55</v>
      </c>
    </row>
    <row r="23" ht="15">
      <c r="A23" s="12" t="s">
        <v>28</v>
      </c>
      <c r="B23" s="13">
        <f>18+75</f>
        <v>93</v>
      </c>
      <c r="C23" s="22" t="s">
        <v>56</v>
      </c>
    </row>
    <row r="24" ht="16.350000000000001" customHeight="1">
      <c r="A24" s="12" t="s">
        <v>30</v>
      </c>
      <c r="B24" s="13">
        <f>19.899999999999999+75</f>
        <v>94.900000000000006</v>
      </c>
      <c r="C24" s="22" t="s">
        <v>57</v>
      </c>
      <c r="E24" s="23"/>
    </row>
    <row r="25" ht="16.350000000000001" customHeight="1">
      <c r="A25" s="12" t="s">
        <v>31</v>
      </c>
      <c r="B25" s="13">
        <f>70+75</f>
        <v>145</v>
      </c>
      <c r="C25" s="22" t="s">
        <v>58</v>
      </c>
    </row>
    <row r="26" ht="15">
      <c r="A26" s="12" t="s">
        <v>33</v>
      </c>
      <c r="B26" s="13">
        <f>40+75</f>
        <v>115</v>
      </c>
      <c r="C26" s="22" t="s">
        <v>59</v>
      </c>
    </row>
    <row r="27" ht="15">
      <c r="A27" s="12" t="s">
        <v>35</v>
      </c>
      <c r="B27" s="13">
        <f>25.699999999999999+75</f>
        <v>100.7</v>
      </c>
      <c r="C27" s="22" t="s">
        <v>60</v>
      </c>
    </row>
    <row r="28" ht="36.75" customHeight="1">
      <c r="A28" s="12" t="s">
        <v>37</v>
      </c>
      <c r="B28" s="13">
        <f>9.5+9000+101.01009999999999+75</f>
        <v>9185.5100999999995</v>
      </c>
      <c r="C28" s="24" t="s">
        <v>61</v>
      </c>
    </row>
    <row r="29" ht="15">
      <c r="A29" s="12" t="s">
        <v>39</v>
      </c>
      <c r="B29" s="13">
        <f>20+75</f>
        <v>95</v>
      </c>
      <c r="C29" s="22" t="s">
        <v>48</v>
      </c>
    </row>
    <row r="30" ht="17.100000000000001" customHeight="1">
      <c r="A30" s="12" t="s">
        <v>40</v>
      </c>
      <c r="B30" s="13">
        <f>65+75</f>
        <v>140</v>
      </c>
      <c r="C30" s="22" t="s">
        <v>62</v>
      </c>
    </row>
    <row r="31" ht="15">
      <c r="A31" s="18" t="s">
        <v>41</v>
      </c>
      <c r="B31" s="13">
        <f>19.992000000000001+75</f>
        <v>94.992000000000004</v>
      </c>
      <c r="C31" s="22" t="s">
        <v>63</v>
      </c>
    </row>
    <row r="32" ht="12.75">
      <c r="C32" s="15"/>
    </row>
    <row r="33" ht="15">
      <c r="A33" s="19"/>
      <c r="B33" s="23"/>
      <c r="C33" s="15"/>
    </row>
    <row r="34" ht="12.75">
      <c r="B34" s="15"/>
      <c r="C34" s="15"/>
    </row>
    <row r="35" ht="12.75">
      <c r="B35" s="23"/>
    </row>
  </sheetData>
  <mergeCells count="5">
    <mergeCell ref="A3:B3"/>
    <mergeCell ref="A4:B4"/>
    <mergeCell ref="A7:B7"/>
    <mergeCell ref="A9:A10"/>
    <mergeCell ref="B9:B10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E1" activeCellId="0" sqref="E1:E16384"/>
    </sheetView>
  </sheetViews>
  <sheetFormatPr baseColWidth="8" defaultRowHeight="12.75" customHeight="1"/>
  <cols>
    <col customWidth="1" min="1" max="1" width="47.570300000000003"/>
    <col customWidth="1" min="2" max="2" width="28.855499999999999"/>
    <col customWidth="1" hidden="1" min="3" max="3" width="31.710899999999999"/>
    <col hidden="1" min="4" max="5" width="0"/>
  </cols>
  <sheetData>
    <row r="1" ht="12.75">
      <c r="B1" s="20" t="s">
        <v>64</v>
      </c>
    </row>
    <row r="2" ht="12.75">
      <c r="B2" s="1" t="s">
        <v>43</v>
      </c>
    </row>
    <row r="3" ht="12.75">
      <c r="A3" s="2" t="s">
        <v>1</v>
      </c>
      <c r="B3" s="2"/>
    </row>
    <row r="4" ht="12.75">
      <c r="A4" s="3" t="s">
        <v>2</v>
      </c>
      <c r="B4" s="3"/>
    </row>
    <row r="5" ht="12.75">
      <c r="A5" s="2" t="s">
        <v>3</v>
      </c>
      <c r="B5" s="2"/>
    </row>
    <row r="6" ht="12.75">
      <c r="B6" s="2"/>
    </row>
    <row r="7" ht="88.5" customHeight="1">
      <c r="A7" s="4" t="s">
        <v>65</v>
      </c>
      <c r="B7" s="4"/>
    </row>
    <row r="8" ht="44.100000000000001" customHeight="1">
      <c r="A8" s="25"/>
      <c r="B8" s="6" t="s">
        <v>6</v>
      </c>
    </row>
    <row r="9" ht="31.699999999999999" customHeight="1">
      <c r="A9" s="7" t="s">
        <v>7</v>
      </c>
      <c r="B9" s="7" t="s">
        <v>8</v>
      </c>
    </row>
    <row r="10" ht="15.6" customHeight="1">
      <c r="A10" s="8"/>
      <c r="B10" s="8"/>
    </row>
    <row r="11" ht="15">
      <c r="A11" s="9" t="s">
        <v>9</v>
      </c>
      <c r="B11" s="26">
        <f>SUM(B12:B31)</f>
        <v>8800</v>
      </c>
      <c r="C11" s="27" t="e">
        <f>+1!B11+2!B11+3!B11</f>
        <v>#NAME?</v>
      </c>
      <c r="E11" s="11" t="e">
        <f>+1!B11+2!B11+3!B11</f>
        <v>#NAME?</v>
      </c>
    </row>
    <row r="12" ht="15.75" hidden="1">
      <c r="A12" s="12" t="s">
        <v>10</v>
      </c>
      <c r="B12" s="13">
        <v>0</v>
      </c>
      <c r="C12" s="28" t="s">
        <v>66</v>
      </c>
    </row>
    <row r="13" ht="15.75" hidden="1">
      <c r="A13" s="12" t="s">
        <v>11</v>
      </c>
      <c r="B13" s="13">
        <v>0</v>
      </c>
      <c r="C13" s="29" t="s">
        <v>67</v>
      </c>
    </row>
    <row r="14" ht="15.75" hidden="1">
      <c r="A14" s="12" t="s">
        <v>13</v>
      </c>
      <c r="B14" s="13">
        <v>0</v>
      </c>
      <c r="C14" s="29" t="s">
        <v>68</v>
      </c>
    </row>
    <row r="15" ht="15.75" hidden="1">
      <c r="A15" s="12" t="s">
        <v>15</v>
      </c>
      <c r="B15" s="13">
        <v>0</v>
      </c>
      <c r="C15" s="28" t="s">
        <v>69</v>
      </c>
    </row>
    <row r="16" ht="15.75" hidden="1">
      <c r="A16" s="12" t="s">
        <v>17</v>
      </c>
      <c r="B16" s="13">
        <v>0</v>
      </c>
      <c r="C16" s="28" t="s">
        <v>70</v>
      </c>
    </row>
    <row r="17" ht="15.75" hidden="1">
      <c r="A17" s="12" t="s">
        <v>19</v>
      </c>
      <c r="B17" s="13">
        <v>0</v>
      </c>
      <c r="C17" s="28" t="s">
        <v>71</v>
      </c>
    </row>
    <row r="18" ht="15.75" hidden="1">
      <c r="A18" s="12" t="s">
        <v>21</v>
      </c>
      <c r="B18" s="13">
        <v>0</v>
      </c>
      <c r="C18" s="28" t="s">
        <v>72</v>
      </c>
    </row>
    <row r="19" ht="15.75" hidden="1">
      <c r="A19" s="12" t="s">
        <v>22</v>
      </c>
      <c r="B19" s="13">
        <v>0</v>
      </c>
      <c r="C19" s="28" t="s">
        <v>73</v>
      </c>
    </row>
    <row r="20" ht="15.75" hidden="1">
      <c r="A20" s="17" t="s">
        <v>24</v>
      </c>
      <c r="B20" s="13">
        <v>0</v>
      </c>
      <c r="C20" s="28" t="s">
        <v>74</v>
      </c>
    </row>
    <row r="21" ht="15">
      <c r="A21" s="12" t="s">
        <v>25</v>
      </c>
      <c r="B21" s="13">
        <v>6000</v>
      </c>
      <c r="C21" s="28" t="s">
        <v>75</v>
      </c>
      <c r="D21" t="s">
        <v>76</v>
      </c>
    </row>
    <row r="22" ht="15.75" hidden="1">
      <c r="A22" s="12" t="s">
        <v>26</v>
      </c>
      <c r="B22" s="13">
        <v>0</v>
      </c>
      <c r="C22" s="28" t="s">
        <v>77</v>
      </c>
    </row>
    <row r="23" ht="15.75" hidden="1">
      <c r="A23" s="12" t="s">
        <v>28</v>
      </c>
      <c r="B23" s="13">
        <v>0</v>
      </c>
      <c r="C23" s="28" t="s">
        <v>78</v>
      </c>
    </row>
    <row r="24" ht="15.75" hidden="1">
      <c r="A24" s="12" t="s">
        <v>30</v>
      </c>
      <c r="B24" s="13">
        <v>0</v>
      </c>
      <c r="C24" s="28" t="s">
        <v>79</v>
      </c>
    </row>
    <row r="25" ht="15.75" hidden="1">
      <c r="A25" s="12" t="s">
        <v>31</v>
      </c>
      <c r="B25" s="13">
        <v>0</v>
      </c>
      <c r="C25" s="28" t="s">
        <v>80</v>
      </c>
      <c r="F25" s="11"/>
    </row>
    <row r="26" ht="15.75" hidden="1">
      <c r="A26" s="12" t="s">
        <v>33</v>
      </c>
      <c r="B26" s="13">
        <v>0</v>
      </c>
      <c r="C26" s="28" t="s">
        <v>81</v>
      </c>
    </row>
    <row r="27" ht="15.75" hidden="1">
      <c r="A27" s="12" t="s">
        <v>35</v>
      </c>
      <c r="B27" s="13">
        <v>0</v>
      </c>
      <c r="C27" s="28" t="s">
        <v>82</v>
      </c>
    </row>
    <row r="28" ht="15.75" hidden="1">
      <c r="A28" s="12" t="s">
        <v>37</v>
      </c>
      <c r="B28" s="13">
        <v>0</v>
      </c>
      <c r="C28" s="28" t="s">
        <v>83</v>
      </c>
    </row>
    <row r="29" ht="15">
      <c r="A29" s="12" t="s">
        <v>39</v>
      </c>
      <c r="B29" s="13">
        <v>2800</v>
      </c>
      <c r="C29" s="28" t="s">
        <v>84</v>
      </c>
      <c r="D29" t="s">
        <v>85</v>
      </c>
    </row>
    <row r="30" ht="15.75" hidden="1">
      <c r="A30" s="12" t="s">
        <v>40</v>
      </c>
      <c r="B30" s="13">
        <v>0</v>
      </c>
      <c r="C30" s="28" t="s">
        <v>86</v>
      </c>
    </row>
    <row r="31" ht="15.75" hidden="1">
      <c r="A31" s="18" t="s">
        <v>41</v>
      </c>
      <c r="B31" s="13">
        <v>0</v>
      </c>
      <c r="C31" s="28" t="s">
        <v>87</v>
      </c>
    </row>
    <row r="32" ht="12.75">
      <c r="C32" s="15"/>
    </row>
    <row r="33" ht="15">
      <c r="A33" s="19"/>
      <c r="C33" s="15"/>
    </row>
    <row r="34" ht="12.75">
      <c r="B34" s="15"/>
      <c r="C34" s="15"/>
    </row>
  </sheetData>
  <mergeCells count="6">
    <mergeCell ref="A3:B3"/>
    <mergeCell ref="A4:B4"/>
    <mergeCell ref="A5:B5"/>
    <mergeCell ref="A7:B7"/>
    <mergeCell ref="A9:A10"/>
    <mergeCell ref="B9:B10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E1" activeCellId="0" sqref="E1:E16384"/>
    </sheetView>
  </sheetViews>
  <sheetFormatPr baseColWidth="8" defaultRowHeight="12.75" customHeight="1"/>
  <cols>
    <col customWidth="1" min="1" max="1" width="47.570300000000003"/>
    <col customWidth="1" min="2" max="2" width="28.855499999999999"/>
    <col customWidth="1" min="3" max="3" width="31.710899999999999"/>
  </cols>
  <sheetData>
    <row r="1" ht="12.75">
      <c r="B1" s="20" t="s">
        <v>88</v>
      </c>
    </row>
    <row r="2" ht="12.75">
      <c r="B2" s="1" t="s">
        <v>43</v>
      </c>
    </row>
    <row r="3" ht="12.75">
      <c r="A3" s="2" t="s">
        <v>1</v>
      </c>
      <c r="B3" s="2"/>
    </row>
    <row r="4" ht="12.75">
      <c r="A4" s="3" t="s">
        <v>2</v>
      </c>
      <c r="B4" s="3"/>
    </row>
    <row r="5" ht="12.75">
      <c r="A5" s="2" t="s">
        <v>3</v>
      </c>
      <c r="B5" s="2"/>
    </row>
    <row r="6" ht="12.75">
      <c r="B6" s="2"/>
    </row>
    <row r="7" ht="88.5" customHeight="1">
      <c r="A7" s="4" t="s">
        <v>89</v>
      </c>
      <c r="B7" s="4"/>
    </row>
    <row r="8" ht="44.100000000000001" customHeight="1">
      <c r="A8" s="25"/>
      <c r="B8" s="6" t="s">
        <v>6</v>
      </c>
    </row>
    <row r="9" ht="31.699999999999999" customHeight="1">
      <c r="A9" s="7" t="s">
        <v>7</v>
      </c>
      <c r="B9" s="7" t="s">
        <v>8</v>
      </c>
    </row>
    <row r="10" ht="15.6" customHeight="1">
      <c r="A10" s="8"/>
      <c r="B10" s="8"/>
    </row>
    <row r="11" ht="15">
      <c r="A11" s="9" t="s">
        <v>9</v>
      </c>
      <c r="B11" s="26">
        <f>SUM(B12:B31)</f>
        <v>2590</v>
      </c>
      <c r="C11" s="27"/>
      <c r="E11" s="11"/>
    </row>
    <row r="12" ht="15.75" hidden="1">
      <c r="A12" s="12" t="s">
        <v>10</v>
      </c>
      <c r="B12" s="13">
        <v>0</v>
      </c>
      <c r="C12" s="28"/>
    </row>
    <row r="13" ht="15.75" hidden="1">
      <c r="A13" s="12" t="s">
        <v>11</v>
      </c>
      <c r="B13" s="13">
        <v>0</v>
      </c>
      <c r="C13" s="29"/>
    </row>
    <row r="14" ht="15.75" hidden="1">
      <c r="A14" s="12" t="s">
        <v>13</v>
      </c>
      <c r="B14" s="13">
        <v>0</v>
      </c>
      <c r="C14" s="29"/>
    </row>
    <row r="15" ht="15.75" hidden="1">
      <c r="A15" s="12" t="s">
        <v>15</v>
      </c>
      <c r="B15" s="13">
        <v>0</v>
      </c>
      <c r="C15" s="28"/>
    </row>
    <row r="16" ht="15.75" hidden="1">
      <c r="A16" s="12" t="s">
        <v>17</v>
      </c>
      <c r="B16" s="13">
        <v>0</v>
      </c>
      <c r="C16" s="28"/>
    </row>
    <row r="17" ht="15.75" hidden="1">
      <c r="A17" s="12" t="s">
        <v>19</v>
      </c>
      <c r="B17" s="13">
        <v>0</v>
      </c>
      <c r="C17" s="28"/>
    </row>
    <row r="18" ht="15.75" hidden="1">
      <c r="A18" s="12" t="s">
        <v>21</v>
      </c>
      <c r="B18" s="13">
        <v>0</v>
      </c>
      <c r="C18" s="28"/>
    </row>
    <row r="19" ht="15.75" hidden="1">
      <c r="A19" s="12" t="s">
        <v>22</v>
      </c>
      <c r="B19" s="13">
        <v>0</v>
      </c>
      <c r="C19" s="28"/>
    </row>
    <row r="20" ht="15.75" hidden="1">
      <c r="A20" s="17" t="s">
        <v>24</v>
      </c>
      <c r="B20" s="13">
        <v>0</v>
      </c>
      <c r="C20" s="28"/>
    </row>
    <row r="21" ht="15" hidden="1">
      <c r="A21" s="12" t="s">
        <v>25</v>
      </c>
      <c r="B21" s="13">
        <v>0</v>
      </c>
      <c r="C21" s="28"/>
    </row>
    <row r="22" ht="15.75" hidden="1">
      <c r="A22" s="12" t="s">
        <v>26</v>
      </c>
      <c r="B22" s="13">
        <v>0</v>
      </c>
      <c r="C22" s="28"/>
    </row>
    <row r="23" ht="15">
      <c r="A23" s="12" t="s">
        <v>28</v>
      </c>
      <c r="B23" s="13">
        <f>371.25483+123.74517+5</f>
        <v>500</v>
      </c>
      <c r="C23" s="28"/>
    </row>
    <row r="24" ht="15">
      <c r="A24" s="12" t="s">
        <v>30</v>
      </c>
      <c r="B24" s="13">
        <f>1551.84517+517.25483+20.9</f>
        <v>2090</v>
      </c>
      <c r="C24" s="28"/>
    </row>
    <row r="25" ht="15.75" hidden="1">
      <c r="A25" s="12" t="s">
        <v>31</v>
      </c>
      <c r="B25" s="13">
        <v>0</v>
      </c>
      <c r="C25" s="28"/>
      <c r="F25" s="11"/>
    </row>
    <row r="26" ht="15.75" hidden="1">
      <c r="A26" s="12" t="s">
        <v>33</v>
      </c>
      <c r="B26" s="13">
        <v>0</v>
      </c>
      <c r="C26" s="28"/>
    </row>
    <row r="27" ht="15.75" hidden="1">
      <c r="A27" s="12" t="s">
        <v>35</v>
      </c>
      <c r="B27" s="13">
        <v>0</v>
      </c>
      <c r="C27" s="28"/>
    </row>
    <row r="28" ht="15.75" hidden="1">
      <c r="A28" s="12" t="s">
        <v>37</v>
      </c>
      <c r="B28" s="13">
        <v>0</v>
      </c>
      <c r="C28" s="28"/>
    </row>
    <row r="29" ht="15" hidden="1">
      <c r="A29" s="12" t="s">
        <v>39</v>
      </c>
      <c r="B29" s="13">
        <v>0</v>
      </c>
      <c r="C29" s="28"/>
    </row>
    <row r="30" ht="15.75" hidden="1">
      <c r="A30" s="12" t="s">
        <v>40</v>
      </c>
      <c r="B30" s="13">
        <v>0</v>
      </c>
      <c r="C30" s="28"/>
    </row>
    <row r="31" ht="15.75" hidden="1">
      <c r="A31" s="18" t="s">
        <v>41</v>
      </c>
      <c r="B31" s="13">
        <v>0</v>
      </c>
      <c r="C31" s="28"/>
    </row>
    <row r="32" ht="12.75">
      <c r="C32" s="15"/>
    </row>
    <row r="33" ht="15">
      <c r="A33" s="19"/>
      <c r="C33" s="15"/>
    </row>
    <row r="34" ht="12.75">
      <c r="B34" s="15"/>
      <c r="C34" s="15"/>
    </row>
  </sheetData>
  <mergeCells count="6">
    <mergeCell ref="A3:B3"/>
    <mergeCell ref="A4:B4"/>
    <mergeCell ref="A5:B5"/>
    <mergeCell ref="A7:B7"/>
    <mergeCell ref="A9:A10"/>
    <mergeCell ref="B9:B10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KO Iskitim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4</cp:revision>
  <dcterms:created xsi:type="dcterms:W3CDTF">2009-10-27T09:14:00Z</dcterms:created>
  <dcterms:modified xsi:type="dcterms:W3CDTF">2025-12-22T09:27:48Z</dcterms:modified>
  <cp:version>1048576</cp:version>
</cp:coreProperties>
</file>